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3\7 Прогноз основных харак\"/>
    </mc:Choice>
  </mc:AlternateContent>
  <xr:revisionPtr revIDLastSave="0" documentId="13_ncr:1_{457E3F4C-6602-47F3-8091-8343D405EB03}" xr6:coauthVersionLast="45" xr6:coauthVersionMax="45" xr10:uidLastSave="{00000000-0000-0000-0000-000000000000}"/>
  <bookViews>
    <workbookView xWindow="-120" yWindow="-120" windowWidth="29040" windowHeight="15720" tabRatio="578" xr2:uid="{00000000-000D-0000-FFFF-FFFF00000000}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поселения!$A$1:$D$25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9" l="1"/>
  <c r="D25" i="9" s="1"/>
  <c r="C20" i="9"/>
  <c r="C25" i="9" s="1"/>
  <c r="B20" i="9"/>
  <c r="B25" i="9" s="1"/>
  <c r="D10" i="9"/>
  <c r="D24" i="9" s="1"/>
  <c r="C10" i="9"/>
  <c r="B10" i="9"/>
  <c r="B24" i="9" s="1"/>
  <c r="B21" i="9" l="1"/>
  <c r="D23" i="9"/>
  <c r="D22" i="9" s="1"/>
  <c r="C21" i="9"/>
  <c r="B23" i="9"/>
  <c r="B22" i="9" s="1"/>
  <c r="C24" i="9"/>
  <c r="C23" i="9" s="1"/>
  <c r="C22" i="9" s="1"/>
  <c r="D21" i="9"/>
</calcChain>
</file>

<file path=xl/sharedStrings.xml><?xml version="1.0" encoding="utf-8"?>
<sst xmlns="http://schemas.openxmlformats.org/spreadsheetml/2006/main" count="23" uniqueCount="23">
  <si>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</si>
  <si>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</si>
  <si>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</si>
  <si>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</si>
  <si>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</si>
  <si>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</si>
  <si>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</si>
  <si>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</si>
  <si>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</si>
  <si>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</si>
  <si>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</si>
  <si>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</si>
  <si>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</si>
  <si>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</si>
  <si>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</si>
  <si>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</si>
  <si>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</si>
  <si>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</si>
  <si>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</si>
  <si>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</si>
  <si>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</si>
  <si>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(рублей)</t>
  </si>
  <si>
    <t>Прогноз  бюджета Орловского сельсовета  на 2023-2025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</si>
</sst>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4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4" fontId="26" fillId="0" borderId="11" xfId="0" applyNumberFormat="1" applyFont="1" applyBorder="1" applyAlignment="1" applyProtection="1">
      <alignment horizontal="right" vertical="top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  <xf numFmtId="2" fontId="26" fillId="0" borderId="11" xfId="0" applyNumberFormat="1" applyFont="1" applyFill="1" applyBorder="1" applyAlignment="1">
      <alignment horizontal="right" vertical="center"/>
    </xf>
  </cellXfs>
  <cellStyles count="63">
    <cellStyle name="”€ќђќ‘ћ‚›‰" xfId="1" xr:uid="{00000000-0005-0000-0000-000000000000}"/>
    <cellStyle name="”€љ‘€ђћ‚ђќќ›‰" xfId="2" xr:uid="{00000000-0005-0000-0000-000001000000}"/>
    <cellStyle name="„…ќ…†ќ›‰" xfId="3" xr:uid="{00000000-0005-0000-0000-000002000000}"/>
    <cellStyle name="„ђ’ђ" xfId="4" xr:uid="{00000000-0005-0000-0000-000003000000}"/>
    <cellStyle name="€’ћѓћ‚›‰" xfId="5" xr:uid="{00000000-0005-0000-0000-000004000000}"/>
    <cellStyle name="‡ђѓћ‹ћ‚ћљ1" xfId="6" xr:uid="{00000000-0005-0000-0000-000005000000}"/>
    <cellStyle name="‡ђѓћ‹ћ‚ћљ2" xfId="7" xr:uid="{00000000-0005-0000-0000-000006000000}"/>
    <cellStyle name="20% — акцент1" xfId="8" builtinId="30" customBuiltin="1"/>
    <cellStyle name="20% — акцент2" xfId="9" builtinId="34" customBuiltin="1"/>
    <cellStyle name="20% — акцент3" xfId="10" builtinId="38" customBuiltin="1"/>
    <cellStyle name="20% — акцент4" xfId="11" builtinId="42" customBuiltin="1"/>
    <cellStyle name="20% — акцент5" xfId="12" builtinId="46" customBuiltin="1"/>
    <cellStyle name="20% — акцент6" xfId="13" builtinId="50" customBuiltin="1"/>
    <cellStyle name="40% — акцент1" xfId="14" builtinId="31" customBuiltin="1"/>
    <cellStyle name="40% — акцент2" xfId="15" builtinId="35" customBuiltin="1"/>
    <cellStyle name="40% — акцент3" xfId="16" builtinId="39" customBuiltin="1"/>
    <cellStyle name="40% — акцент4" xfId="17" builtinId="43" customBuiltin="1"/>
    <cellStyle name="40% — акцент5" xfId="18" builtinId="47" customBuiltin="1"/>
    <cellStyle name="40% — акцент6" xfId="19" builtinId="51" customBuiltin="1"/>
    <cellStyle name="60% — акцент1" xfId="20" builtinId="32" customBuiltin="1"/>
    <cellStyle name="60% — акцент2" xfId="21" builtinId="36" customBuiltin="1"/>
    <cellStyle name="60% — акцент3" xfId="22" builtinId="40" customBuiltin="1"/>
    <cellStyle name="60% — акцент4" xfId="23" builtinId="44" customBuiltin="1"/>
    <cellStyle name="60% — акцент5" xfId="24" builtinId="48" customBuiltin="1"/>
    <cellStyle name="60% — акцент6" xfId="25" builtinId="52" customBuiltin="1"/>
    <cellStyle name="F2" xfId="26" xr:uid="{00000000-0005-0000-0000-000019000000}"/>
    <cellStyle name="F3" xfId="27" xr:uid="{00000000-0005-0000-0000-00001A000000}"/>
    <cellStyle name="F4" xfId="28" xr:uid="{00000000-0005-0000-0000-00001B000000}"/>
    <cellStyle name="F5" xfId="29" xr:uid="{00000000-0005-0000-0000-00001C000000}"/>
    <cellStyle name="F6" xfId="30" xr:uid="{00000000-0005-0000-0000-00001D000000}"/>
    <cellStyle name="F7" xfId="31" xr:uid="{00000000-0005-0000-0000-00001E000000}"/>
    <cellStyle name="F8" xfId="32" xr:uid="{00000000-0005-0000-0000-00001F000000}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 xr:uid="{00000000-0005-0000-0000-000032000000}"/>
    <cellStyle name="Обычный 3" xfId="51" xr:uid="{00000000-0005-0000-0000-000033000000}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 xr:uid="{00000000-0005-0000-0000-000038000000}"/>
    <cellStyle name="Текст предупреждения" xfId="57" builtinId="11" customBuiltin="1"/>
    <cellStyle name="Тысячи [0]_перечис.11" xfId="58" xr:uid="{00000000-0005-0000-0000-00003A000000}"/>
    <cellStyle name="Тысячи_перечис.11" xfId="59" xr:uid="{00000000-0005-0000-0000-00003B000000}"/>
    <cellStyle name="Финансовый 2" xfId="60" xr:uid="{00000000-0005-0000-0000-00003C000000}"/>
    <cellStyle name="Хороший" xfId="61" builtinId="26" customBuiltin="1"/>
    <cellStyle name="Џђћ–…ќ’ќ›‰" xfId="6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zoomScale="80" zoomScaleNormal="80" zoomScaleSheetLayoutView="100" workbookViewId="0">
      <selection activeCell="B15" sqref="B15:D15"/>
    </sheetView>
  </sheetViews>
  <sheetFormatPr defaultRowHeight="12.75" x14ac:dyDescent="0.2"/>
  <cols>
    <col min="1" max="1" width="39.710937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 x14ac:dyDescent="0.3">
      <c r="A1" s="51" t="s">
        <v>22</v>
      </c>
      <c r="B1" s="51"/>
      <c r="C1" s="51"/>
      <c r="D1" s="51"/>
    </row>
    <row r="2" spans="1:6" ht="27.75" customHeight="1" thickBot="1" x14ac:dyDescent="0.35">
      <c r="A2" s="38"/>
      <c r="B2" s="35"/>
      <c r="C2" s="35"/>
      <c r="D2" s="49" t="s">
        <v>21</v>
      </c>
    </row>
    <row r="3" spans="1:6" ht="16.5" customHeight="1" x14ac:dyDescent="0.3">
      <c r="A3" s="52" t="s">
        <v>0</v>
      </c>
      <c r="B3" s="54" t="s">
        <v>20</v>
      </c>
      <c r="C3" s="55"/>
      <c r="D3" s="56"/>
    </row>
    <row r="4" spans="1:6" s="2" customFormat="1" ht="23.25" customHeight="1" thickBot="1" x14ac:dyDescent="0.25">
      <c r="A4" s="53"/>
      <c r="B4" s="11">
        <v>2023</v>
      </c>
      <c r="C4" s="7">
        <v>2024</v>
      </c>
      <c r="D4" s="8">
        <v>2025</v>
      </c>
    </row>
    <row r="5" spans="1:6" s="2" customFormat="1" ht="21.75" hidden="1" customHeight="1" x14ac:dyDescent="0.2">
      <c r="A5" s="9"/>
      <c r="B5" s="9"/>
      <c r="C5" s="9"/>
      <c r="D5" s="36"/>
    </row>
    <row r="6" spans="1:6" s="3" customFormat="1" ht="16.5" customHeight="1" thickBot="1" x14ac:dyDescent="0.25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 x14ac:dyDescent="0.25">
      <c r="A7" s="57" t="s">
        <v>1</v>
      </c>
      <c r="B7" s="58"/>
      <c r="C7" s="58"/>
      <c r="D7" s="59"/>
    </row>
    <row r="8" spans="1:6" s="18" customFormat="1" ht="17.25" customHeight="1" x14ac:dyDescent="0.25">
      <c r="A8" s="13" t="s">
        <v>2</v>
      </c>
      <c r="B8" s="15">
        <v>606225</v>
      </c>
      <c r="C8" s="16">
        <v>630946</v>
      </c>
      <c r="D8" s="17">
        <v>659034</v>
      </c>
    </row>
    <row r="9" spans="1:6" s="18" customFormat="1" ht="15" customHeight="1" x14ac:dyDescent="0.25">
      <c r="A9" s="12" t="s">
        <v>3</v>
      </c>
      <c r="B9" s="19">
        <v>4742644</v>
      </c>
      <c r="C9" s="20">
        <v>3821955</v>
      </c>
      <c r="D9" s="21">
        <v>3756181</v>
      </c>
    </row>
    <row r="10" spans="1:6" s="25" customFormat="1" ht="18" customHeight="1" thickBot="1" x14ac:dyDescent="0.3">
      <c r="A10" s="22" t="s">
        <v>4</v>
      </c>
      <c r="B10" s="23">
        <f>SUM(B8:B9)</f>
        <v>5348869</v>
      </c>
      <c r="C10" s="24">
        <f t="shared" ref="C10:D10" si="0">SUM(C8:C9)</f>
        <v>4452901</v>
      </c>
      <c r="D10" s="28">
        <f t="shared" si="0"/>
        <v>4415215</v>
      </c>
    </row>
    <row r="11" spans="1:6" s="26" customFormat="1" ht="16.5" thickBot="1" x14ac:dyDescent="0.3">
      <c r="A11" s="60" t="s">
        <v>5</v>
      </c>
      <c r="B11" s="61"/>
      <c r="C11" s="61"/>
      <c r="D11" s="62"/>
      <c r="E11" s="29"/>
      <c r="F11" s="29"/>
    </row>
    <row r="12" spans="1:6" s="18" customFormat="1" ht="19.5" customHeight="1" x14ac:dyDescent="0.25">
      <c r="A12" s="13" t="s">
        <v>6</v>
      </c>
      <c r="B12" s="50">
        <v>4071739.84</v>
      </c>
      <c r="C12" s="50">
        <v>3664106</v>
      </c>
      <c r="D12" s="50">
        <v>3582164</v>
      </c>
      <c r="E12" s="33"/>
      <c r="F12" s="34"/>
    </row>
    <row r="13" spans="1:6" s="18" customFormat="1" ht="19.5" customHeight="1" x14ac:dyDescent="0.25">
      <c r="A13" s="12" t="s">
        <v>7</v>
      </c>
      <c r="B13" s="50">
        <v>63207</v>
      </c>
      <c r="C13" s="50">
        <v>65774</v>
      </c>
      <c r="D13" s="63">
        <v>0</v>
      </c>
      <c r="E13" s="34"/>
      <c r="F13" s="34"/>
    </row>
    <row r="14" spans="1:6" s="18" customFormat="1" ht="30.75" customHeight="1" x14ac:dyDescent="0.25">
      <c r="A14" s="12" t="s">
        <v>8</v>
      </c>
      <c r="B14" s="50">
        <v>60600</v>
      </c>
      <c r="C14" s="50">
        <v>20000</v>
      </c>
      <c r="D14" s="50">
        <v>20000</v>
      </c>
      <c r="E14" s="34"/>
      <c r="F14" s="34"/>
    </row>
    <row r="15" spans="1:6" s="18" customFormat="1" ht="18.75" customHeight="1" x14ac:dyDescent="0.25">
      <c r="A15" s="12" t="s">
        <v>9</v>
      </c>
      <c r="B15" s="50">
        <v>274259</v>
      </c>
      <c r="C15" s="50">
        <v>289859</v>
      </c>
      <c r="D15" s="50">
        <v>306859</v>
      </c>
      <c r="E15" s="33"/>
      <c r="F15" s="34"/>
    </row>
    <row r="16" spans="1:6" s="18" customFormat="1" ht="18" customHeight="1" x14ac:dyDescent="0.25">
      <c r="A16" s="12" t="s">
        <v>10</v>
      </c>
      <c r="B16" s="50">
        <v>850027.16</v>
      </c>
      <c r="C16" s="50">
        <v>282500</v>
      </c>
      <c r="D16" s="50">
        <v>264500</v>
      </c>
      <c r="E16" s="33"/>
      <c r="F16" s="34"/>
    </row>
    <row r="17" spans="1:6" s="18" customFormat="1" ht="20.25" customHeight="1" x14ac:dyDescent="0.25">
      <c r="A17" s="12" t="s">
        <v>11</v>
      </c>
      <c r="B17" s="50">
        <v>28536</v>
      </c>
      <c r="C17" s="50">
        <v>20536</v>
      </c>
      <c r="D17" s="50">
        <v>20536</v>
      </c>
      <c r="E17" s="33"/>
      <c r="F17" s="34"/>
    </row>
    <row r="18" spans="1:6" s="18" customFormat="1" ht="18.75" customHeight="1" x14ac:dyDescent="0.25">
      <c r="A18" s="12" t="s">
        <v>12</v>
      </c>
      <c r="B18" s="19">
        <v>500</v>
      </c>
      <c r="C18" s="20">
        <v>500</v>
      </c>
      <c r="D18" s="21">
        <v>500</v>
      </c>
      <c r="E18" s="33"/>
      <c r="F18" s="34"/>
    </row>
    <row r="19" spans="1:6" s="18" customFormat="1" ht="18.75" customHeight="1" x14ac:dyDescent="0.25">
      <c r="A19" s="12" t="s">
        <v>13</v>
      </c>
      <c r="B19" s="19"/>
      <c r="C19" s="50">
        <v>109626</v>
      </c>
      <c r="D19" s="50">
        <v>220656</v>
      </c>
      <c r="E19" s="34"/>
      <c r="F19" s="34"/>
    </row>
    <row r="20" spans="1:6" s="18" customFormat="1" ht="18" customHeight="1" x14ac:dyDescent="0.25">
      <c r="A20" s="39" t="s">
        <v>14</v>
      </c>
      <c r="B20" s="47">
        <f>SUM(B12:B19)</f>
        <v>5348869</v>
      </c>
      <c r="C20" s="4">
        <f>SUM(C12:C19)</f>
        <v>4452901</v>
      </c>
      <c r="D20" s="31">
        <f>SUM(D12:D19)</f>
        <v>4415215</v>
      </c>
    </row>
    <row r="21" spans="1:6" s="18" customFormat="1" ht="16.5" customHeight="1" x14ac:dyDescent="0.25">
      <c r="A21" s="39" t="s">
        <v>15</v>
      </c>
      <c r="B21" s="47">
        <f>SUM(B20-B10)</f>
        <v>0</v>
      </c>
      <c r="C21" s="4">
        <f>SUM(C20-C10)</f>
        <v>0</v>
      </c>
      <c r="D21" s="31">
        <f>SUM(D20-D10)</f>
        <v>0</v>
      </c>
    </row>
    <row r="22" spans="1:6" s="18" customFormat="1" ht="17.25" customHeight="1" x14ac:dyDescent="0.25">
      <c r="A22" s="40" t="s">
        <v>16</v>
      </c>
      <c r="B22" s="47">
        <f>SUM(B23)</f>
        <v>0</v>
      </c>
      <c r="C22" s="4">
        <f t="shared" ref="C22:D22" si="1">SUM(C23)</f>
        <v>0</v>
      </c>
      <c r="D22" s="31">
        <f t="shared" si="1"/>
        <v>0</v>
      </c>
    </row>
    <row r="23" spans="1:6" s="27" customFormat="1" ht="18.75" customHeight="1" x14ac:dyDescent="0.25">
      <c r="A23" s="41" t="s">
        <v>17</v>
      </c>
      <c r="B23" s="48">
        <f>SUM(B24:B25)</f>
        <v>0</v>
      </c>
      <c r="C23" s="5">
        <f t="shared" ref="C23:D23" si="2">SUM(C24:C25)</f>
        <v>0</v>
      </c>
      <c r="D23" s="30">
        <f t="shared" si="2"/>
        <v>0</v>
      </c>
    </row>
    <row r="24" spans="1:6" s="25" customFormat="1" ht="18" customHeight="1" x14ac:dyDescent="0.25">
      <c r="A24" s="45" t="s">
        <v>18</v>
      </c>
      <c r="B24" s="19">
        <f>SUM(-B10)</f>
        <v>-5348869</v>
      </c>
      <c r="C24" s="20">
        <f t="shared" ref="C24:D24" si="3">SUM(-C10)</f>
        <v>-4452901</v>
      </c>
      <c r="D24" s="21">
        <f t="shared" si="3"/>
        <v>-4415215</v>
      </c>
    </row>
    <row r="25" spans="1:6" s="25" customFormat="1" ht="16.5" thickBot="1" x14ac:dyDescent="0.3">
      <c r="A25" s="46" t="s">
        <v>19</v>
      </c>
      <c r="B25" s="42">
        <f>SUM(B20)</f>
        <v>5348869</v>
      </c>
      <c r="C25" s="43">
        <f t="shared" ref="C25:D25" si="4">SUM(C20)</f>
        <v>4452901</v>
      </c>
      <c r="D25" s="44">
        <f t="shared" si="4"/>
        <v>4415215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Елена</cp:lastModifiedBy>
  <cp:lastPrinted>2021-11-12T07:16:55Z</cp:lastPrinted>
  <dcterms:created xsi:type="dcterms:W3CDTF">2011-10-11T00:54:00Z</dcterms:created>
  <dcterms:modified xsi:type="dcterms:W3CDTF">2022-10-27T11:27:49Z</dcterms:modified>
</cp:coreProperties>
</file>